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G48"/>
  <c r="F48"/>
  <c r="G43"/>
  <c r="F43"/>
  <c r="G42" l="1"/>
  <c r="F42"/>
  <c r="F29"/>
  <c r="F26" s="1"/>
  <c r="F16" s="1"/>
  <c r="F59" s="1"/>
  <c r="G40"/>
  <c r="G39" s="1"/>
  <c r="G38" s="1"/>
  <c r="H38" s="1"/>
  <c r="G36"/>
  <c r="G35" s="1"/>
  <c r="G27"/>
  <c r="H27" s="1"/>
  <c r="G32"/>
  <c r="H32" s="1"/>
  <c r="G30"/>
  <c r="G21"/>
  <c r="H21" s="1"/>
  <c r="G18"/>
  <c r="G17" s="1"/>
  <c r="H17" s="1"/>
  <c r="H48"/>
  <c r="H28"/>
  <c r="H31"/>
  <c r="H33"/>
  <c r="H19"/>
  <c r="H22"/>
  <c r="H24"/>
  <c r="H41"/>
  <c r="H40"/>
  <c r="H37"/>
  <c r="H54"/>
  <c r="H49"/>
  <c r="H47"/>
  <c r="H43"/>
  <c r="H18" l="1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<sst xmlns="http://schemas.openxmlformats.org/spreadsheetml/2006/main" count="78" uniqueCount="77">
  <si>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</si>
  <si>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</si>
  <si>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</si>
  <si>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</si>
  <si>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</si>
  <si>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</si>
  <si>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</si>
  <si>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</si>
  <si>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</si>
  <si>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</si>
  <si>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</si>
  <si>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</si>
  <si>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</si>
  <si>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</si>
  <si>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</si>
  <si>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</si>
  <si>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</si>
  <si>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</si>
  <si>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</si>
  <si>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</si>
  <si>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</si>
  <si>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</si>
  <si>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</si>
  <si>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</si>
  <si>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</si>
  <si>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</si>
  <si>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</si>
  <si>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</si>
  <si>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</si>
  <si>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</si>
  <si>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</si>
  <si>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</si>
  <si>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</si>
  <si>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</si>
  <si>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</si>
  <si>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</si>
  <si>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</si>
  <si>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</si>
  <si>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</si>
  <si>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</si>
  <si>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</si>
  <si>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</si>
  <si>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</si>
  <si>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</si>
  <si>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</si>
  <si>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</si>
  <si>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</si>
  <si>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</si>
  <si>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</si>
  <si>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</si>
  <si>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</si>
  <si>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</si>
  <si>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</si>
  <si>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</si>
  <si>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</si>
  <si>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</si>
  <si>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</si>
  <si>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</si>
  <si>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</si>
  <si>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</si>
  <si>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</si>
  <si>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</si>
  <si>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</si>
  <si>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Дотации на выравнивание бюджетной обеспеченности</t>
  </si>
  <si>
    <t xml:space="preserve">Дотации бюджетам городских поселений  на выравнивание бюджетной обеспеченности 
</t>
  </si>
  <si>
    <t>Дотации бюджетам на поддержку мер по обеспечению сбалансированности бюджетов</t>
  </si>
  <si>
    <t>90820215001000000150</t>
  </si>
  <si>
    <t>90820215001130000150</t>
  </si>
  <si>
    <t>90820230000000000150</t>
  </si>
  <si>
    <t>90820235118130000150</t>
  </si>
  <si>
    <t>90820230024130000150</t>
  </si>
  <si>
    <t xml:space="preserve"> Прогнозные данные на 2020 год</t>
  </si>
  <si>
    <t>90820216002000000150</t>
  </si>
  <si>
    <t>90820216002130000150</t>
  </si>
  <si>
    <t>Кассовое исполнение за 1 квартал 2020 года</t>
  </si>
  <si>
    <t xml:space="preserve"> к постановлению администрации поселка Рамасуха      №    33   от 13.05.2020 года "Об утверждении отчета об исполнении бюджета Рамасухского городского поселения Почепского муниципального района"  за 1 квартал 2020 года"</t>
  </si>
  <si>
    <t xml:space="preserve">   ДОХОДЫ БЮДЖЕТА  РАМАСУХСКОГО ГОРОДСКОГО ПОСЕЛЕНИЯ ПОЧЕПСКОГО МУНИЦИПАЛЬНОГО РАЙОНА  ЗА 1 квартал  2020 ГОДА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</si>
</sst>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37" zoomScale="90" zoomScaleNormal="90" workbookViewId="0">
      <selection activeCell="H18" sqref="H18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44"/>
      <c r="F1" s="44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8"/>
      <c r="F8" s="49" t="s">
        <v>40</v>
      </c>
      <c r="G8" s="49"/>
    </row>
    <row r="9" spans="4:8" ht="15" customHeight="1">
      <c r="E9" s="38"/>
      <c r="F9" s="50" t="s">
        <v>75</v>
      </c>
      <c r="G9" s="50"/>
      <c r="H9" s="50"/>
    </row>
    <row r="10" spans="4:8" ht="63.75" customHeight="1">
      <c r="E10" s="38"/>
      <c r="F10" s="50"/>
      <c r="G10" s="50"/>
      <c r="H10" s="50"/>
    </row>
    <row r="11" spans="4:8" hidden="1">
      <c r="E11" s="1"/>
      <c r="F11" s="1"/>
    </row>
    <row r="12" spans="4:8" ht="14.25" hidden="1" customHeight="1">
      <c r="E12" s="51"/>
      <c r="F12" s="51"/>
    </row>
    <row r="13" spans="4:8" ht="51" customHeight="1">
      <c r="D13" s="45" t="s">
        <v>76</v>
      </c>
      <c r="E13" s="45"/>
      <c r="F13" s="45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71</v>
      </c>
      <c r="G15" s="19" t="s">
        <v>74</v>
      </c>
      <c r="H15" s="19" t="s">
        <v>39</v>
      </c>
    </row>
    <row r="16" spans="4:8">
      <c r="D16" s="6" t="s">
        <v>23</v>
      </c>
      <c r="E16" s="3" t="s">
        <v>2</v>
      </c>
      <c r="F16" s="29">
        <f>F17+F21+F26+F34+F38</f>
        <v>1195000</v>
      </c>
      <c r="G16" s="29">
        <f>G17+G21+G26+G34+G38</f>
        <v>350712.79</v>
      </c>
      <c r="H16" s="35">
        <f>G16/F16*100</f>
        <v>29.348350627615062</v>
      </c>
    </row>
    <row r="17" spans="4:8">
      <c r="D17" s="5" t="s">
        <v>22</v>
      </c>
      <c r="E17" s="4" t="s">
        <v>3</v>
      </c>
      <c r="F17" s="28">
        <v>320000</v>
      </c>
      <c r="G17" s="28">
        <f>G18+G20</f>
        <v>123345.2</v>
      </c>
      <c r="H17" s="32">
        <f t="shared" ref="H17:H41" si="0">G17/F17*100</f>
        <v>38.545375</v>
      </c>
    </row>
    <row r="18" spans="4:8">
      <c r="D18" s="23" t="s">
        <v>15</v>
      </c>
      <c r="E18" s="4" t="s">
        <v>4</v>
      </c>
      <c r="F18" s="28">
        <v>320000</v>
      </c>
      <c r="G18" s="28">
        <f>G19</f>
        <v>123345.2</v>
      </c>
      <c r="H18" s="32">
        <f t="shared" si="0"/>
        <v>38.545375</v>
      </c>
    </row>
    <row r="19" spans="4:8" ht="75">
      <c r="D19" s="5" t="s">
        <v>16</v>
      </c>
      <c r="E19" s="22" t="s">
        <v>5</v>
      </c>
      <c r="F19" s="28">
        <v>320000</v>
      </c>
      <c r="G19" s="28">
        <v>123345.2</v>
      </c>
      <c r="H19" s="32">
        <f t="shared" si="0"/>
        <v>38.545375</v>
      </c>
    </row>
    <row r="20" spans="4:8" ht="45">
      <c r="D20" s="5" t="s">
        <v>17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31</v>
      </c>
      <c r="E21" s="8" t="s">
        <v>26</v>
      </c>
      <c r="F21" s="28">
        <f>F22+F23+F24+F25</f>
        <v>19000</v>
      </c>
      <c r="G21" s="28">
        <f>G22+G23+G25+G24</f>
        <v>4147.26</v>
      </c>
      <c r="H21" s="32">
        <f t="shared" si="0"/>
        <v>21.827684210526314</v>
      </c>
    </row>
    <row r="22" spans="4:8" ht="75">
      <c r="D22" s="20" t="s">
        <v>32</v>
      </c>
      <c r="E22" s="9" t="s">
        <v>27</v>
      </c>
      <c r="F22" s="28">
        <v>9000</v>
      </c>
      <c r="G22" s="28">
        <v>1882.11</v>
      </c>
      <c r="H22" s="32">
        <f t="shared" si="0"/>
        <v>20.912333333333333</v>
      </c>
    </row>
    <row r="23" spans="4:8" ht="90">
      <c r="D23" s="20" t="s">
        <v>33</v>
      </c>
      <c r="E23" s="9" t="s">
        <v>28</v>
      </c>
      <c r="F23" s="28">
        <v>0</v>
      </c>
      <c r="G23" s="28">
        <v>12.27</v>
      </c>
      <c r="H23" s="32">
        <v>0</v>
      </c>
    </row>
    <row r="24" spans="4:8" ht="75">
      <c r="D24" s="20" t="s">
        <v>34</v>
      </c>
      <c r="E24" s="9" t="s">
        <v>29</v>
      </c>
      <c r="F24" s="28">
        <v>11000</v>
      </c>
      <c r="G24" s="28">
        <v>2641.64</v>
      </c>
      <c r="H24" s="32">
        <f t="shared" si="0"/>
        <v>24.014909090909089</v>
      </c>
    </row>
    <row r="25" spans="4:8" ht="75">
      <c r="D25" s="20" t="s">
        <v>35</v>
      </c>
      <c r="E25" s="9" t="s">
        <v>30</v>
      </c>
      <c r="F25" s="28">
        <v>-1000</v>
      </c>
      <c r="G25" s="28">
        <v>-388.76</v>
      </c>
      <c r="H25" s="32">
        <v>0</v>
      </c>
    </row>
    <row r="26" spans="4:8">
      <c r="D26" s="5" t="s">
        <v>41</v>
      </c>
      <c r="E26" s="21" t="s">
        <v>42</v>
      </c>
      <c r="F26" s="28">
        <f>F27+F29</f>
        <v>764000</v>
      </c>
      <c r="G26" s="28">
        <f>G27+G29</f>
        <v>223102.63</v>
      </c>
      <c r="H26" s="32">
        <f t="shared" si="0"/>
        <v>29.201914921465971</v>
      </c>
    </row>
    <row r="27" spans="4:8">
      <c r="D27" s="5" t="s">
        <v>43</v>
      </c>
      <c r="E27" s="15" t="s">
        <v>44</v>
      </c>
      <c r="F27" s="28">
        <v>79000</v>
      </c>
      <c r="G27" s="28">
        <f>G28</f>
        <v>182.68</v>
      </c>
      <c r="H27" s="32">
        <f t="shared" si="0"/>
        <v>0.23124050632911392</v>
      </c>
    </row>
    <row r="28" spans="4:8" ht="45">
      <c r="D28" s="5" t="s">
        <v>45</v>
      </c>
      <c r="E28" s="15" t="s">
        <v>46</v>
      </c>
      <c r="F28" s="28">
        <v>79000</v>
      </c>
      <c r="G28" s="28">
        <v>182.68</v>
      </c>
      <c r="H28" s="32">
        <f t="shared" si="0"/>
        <v>0.23124050632911392</v>
      </c>
    </row>
    <row r="29" spans="4:8">
      <c r="D29" s="5" t="s">
        <v>41</v>
      </c>
      <c r="E29" s="15" t="s">
        <v>47</v>
      </c>
      <c r="F29" s="28">
        <f>F30+F32</f>
        <v>685000</v>
      </c>
      <c r="G29" s="28">
        <f>G30+G32</f>
        <v>222919.95</v>
      </c>
      <c r="H29" s="32">
        <f t="shared" si="0"/>
        <v>32.543058394160582</v>
      </c>
    </row>
    <row r="30" spans="4:8">
      <c r="D30" s="5" t="s">
        <v>48</v>
      </c>
      <c r="E30" s="15" t="s">
        <v>49</v>
      </c>
      <c r="F30" s="28">
        <v>464000</v>
      </c>
      <c r="G30" s="28">
        <f>G31</f>
        <v>204971.6</v>
      </c>
      <c r="H30" s="32">
        <f t="shared" si="0"/>
        <v>44.17491379310345</v>
      </c>
    </row>
    <row r="31" spans="4:8" ht="30">
      <c r="D31" s="5" t="s">
        <v>52</v>
      </c>
      <c r="E31" s="15" t="s">
        <v>50</v>
      </c>
      <c r="F31" s="28">
        <v>464000</v>
      </c>
      <c r="G31" s="28">
        <v>204971.6</v>
      </c>
      <c r="H31" s="32">
        <f t="shared" si="0"/>
        <v>44.17491379310345</v>
      </c>
    </row>
    <row r="32" spans="4:8">
      <c r="D32" s="5" t="s">
        <v>51</v>
      </c>
      <c r="E32" s="15" t="s">
        <v>53</v>
      </c>
      <c r="F32" s="28">
        <v>221000</v>
      </c>
      <c r="G32" s="28">
        <f>G33</f>
        <v>17948.349999999999</v>
      </c>
      <c r="H32" s="32">
        <f t="shared" si="0"/>
        <v>8.1214253393665157</v>
      </c>
    </row>
    <row r="33" spans="4:8" ht="30">
      <c r="D33" s="5" t="s">
        <v>54</v>
      </c>
      <c r="E33" s="15" t="s">
        <v>55</v>
      </c>
      <c r="F33" s="28">
        <v>221000</v>
      </c>
      <c r="G33" s="28">
        <v>17948.349999999999</v>
      </c>
      <c r="H33" s="32">
        <f t="shared" si="0"/>
        <v>8.1214253393665157</v>
      </c>
    </row>
    <row r="34" spans="4:8" ht="45">
      <c r="D34" s="5" t="s">
        <v>24</v>
      </c>
      <c r="E34" s="15" t="s">
        <v>56</v>
      </c>
      <c r="F34" s="28">
        <v>85000</v>
      </c>
      <c r="G34" s="28">
        <f>G35</f>
        <v>117.7</v>
      </c>
      <c r="H34" s="32">
        <f t="shared" si="0"/>
        <v>0.13847058823529412</v>
      </c>
    </row>
    <row r="35" spans="4:8" ht="90">
      <c r="D35" s="5" t="s">
        <v>18</v>
      </c>
      <c r="E35" s="15" t="s">
        <v>57</v>
      </c>
      <c r="F35" s="28">
        <v>85000</v>
      </c>
      <c r="G35" s="28">
        <f>G36</f>
        <v>117.7</v>
      </c>
      <c r="H35" s="32">
        <f t="shared" si="0"/>
        <v>0.13847058823529412</v>
      </c>
    </row>
    <row r="36" spans="4:8" ht="57.75">
      <c r="D36" s="5" t="s">
        <v>19</v>
      </c>
      <c r="E36" s="15" t="s">
        <v>7</v>
      </c>
      <c r="F36" s="28">
        <v>85000</v>
      </c>
      <c r="G36" s="28">
        <f>G37</f>
        <v>117.7</v>
      </c>
      <c r="H36" s="32">
        <f t="shared" si="0"/>
        <v>0.13847058823529412</v>
      </c>
    </row>
    <row r="37" spans="4:8" ht="75">
      <c r="D37" s="5" t="s">
        <v>36</v>
      </c>
      <c r="E37" s="15" t="s">
        <v>58</v>
      </c>
      <c r="F37" s="28">
        <v>85000</v>
      </c>
      <c r="G37" s="28">
        <v>117.7</v>
      </c>
      <c r="H37" s="32">
        <f t="shared" si="0"/>
        <v>0.13847058823529412</v>
      </c>
    </row>
    <row r="38" spans="4:8" ht="30">
      <c r="D38" s="5" t="s">
        <v>25</v>
      </c>
      <c r="E38" s="15" t="s">
        <v>8</v>
      </c>
      <c r="F38" s="28">
        <v>7000</v>
      </c>
      <c r="G38" s="28">
        <f>G39</f>
        <v>0</v>
      </c>
      <c r="H38" s="32">
        <f t="shared" si="0"/>
        <v>0</v>
      </c>
    </row>
    <row r="39" spans="4:8" ht="60">
      <c r="D39" s="5" t="s">
        <v>20</v>
      </c>
      <c r="E39" s="15" t="s">
        <v>9</v>
      </c>
      <c r="F39" s="28">
        <v>7000</v>
      </c>
      <c r="G39" s="28">
        <f>G40</f>
        <v>0</v>
      </c>
      <c r="H39" s="32">
        <f t="shared" si="0"/>
        <v>0</v>
      </c>
    </row>
    <row r="40" spans="4:8" ht="30">
      <c r="D40" s="5" t="s">
        <v>21</v>
      </c>
      <c r="E40" s="15" t="s">
        <v>10</v>
      </c>
      <c r="F40" s="28">
        <v>7000</v>
      </c>
      <c r="G40" s="28">
        <f>G41</f>
        <v>0</v>
      </c>
      <c r="H40" s="32">
        <f t="shared" si="0"/>
        <v>0</v>
      </c>
    </row>
    <row r="41" spans="4:8" ht="45">
      <c r="D41" s="5" t="s">
        <v>37</v>
      </c>
      <c r="E41" s="15" t="s">
        <v>59</v>
      </c>
      <c r="F41" s="28">
        <v>7000</v>
      </c>
      <c r="G41" s="28">
        <v>0</v>
      </c>
      <c r="H41" s="32">
        <f t="shared" si="0"/>
        <v>0</v>
      </c>
    </row>
    <row r="42" spans="4:8">
      <c r="D42" s="11">
        <v>9.082E+19</v>
      </c>
      <c r="E42" s="16" t="s">
        <v>11</v>
      </c>
      <c r="F42" s="30">
        <f>F43+F48</f>
        <v>780278.96</v>
      </c>
      <c r="G42" s="30">
        <f>G43+G48</f>
        <v>253287.73</v>
      </c>
      <c r="H42" s="31">
        <f>G42/F42*100</f>
        <v>32.461176448997165</v>
      </c>
    </row>
    <row r="43" spans="4:8">
      <c r="D43" s="10">
        <v>9.0820209999999992E+19</v>
      </c>
      <c r="E43" s="16" t="s">
        <v>12</v>
      </c>
      <c r="F43" s="30">
        <f>F45+F47</f>
        <v>699200</v>
      </c>
      <c r="G43" s="30">
        <f>G45+G47</f>
        <v>233068</v>
      </c>
      <c r="H43" s="31">
        <f>G43/F43*100</f>
        <v>33.333524027459951</v>
      </c>
    </row>
    <row r="44" spans="4:8">
      <c r="D44" s="39" t="s">
        <v>66</v>
      </c>
      <c r="E44" s="40" t="s">
        <v>63</v>
      </c>
      <c r="F44" s="42">
        <v>691200</v>
      </c>
      <c r="G44" s="42">
        <v>230400</v>
      </c>
      <c r="H44" s="36"/>
    </row>
    <row r="45" spans="4:8" ht="39" customHeight="1">
      <c r="D45" s="39" t="s">
        <v>67</v>
      </c>
      <c r="E45" s="41" t="s">
        <v>64</v>
      </c>
      <c r="F45" s="42">
        <v>691200</v>
      </c>
      <c r="G45" s="42">
        <v>230400</v>
      </c>
      <c r="H45" s="36"/>
    </row>
    <row r="46" spans="4:8" ht="30">
      <c r="D46" s="43" t="s">
        <v>72</v>
      </c>
      <c r="E46" s="40" t="s">
        <v>65</v>
      </c>
      <c r="F46" s="42">
        <v>8000</v>
      </c>
      <c r="G46" s="42">
        <v>2668</v>
      </c>
      <c r="H46" s="36"/>
    </row>
    <row r="47" spans="4:8" ht="30">
      <c r="D47" s="43" t="s">
        <v>73</v>
      </c>
      <c r="E47" s="15" t="s">
        <v>60</v>
      </c>
      <c r="F47" s="28">
        <v>8000</v>
      </c>
      <c r="G47" s="28">
        <v>2668</v>
      </c>
      <c r="H47" s="36">
        <f>G47/F47*100</f>
        <v>33.35</v>
      </c>
    </row>
    <row r="48" spans="4:8">
      <c r="D48" s="10" t="s">
        <v>68</v>
      </c>
      <c r="E48" s="16" t="s">
        <v>13</v>
      </c>
      <c r="F48" s="30">
        <f>F49+F54</f>
        <v>81078.960000000006</v>
      </c>
      <c r="G48" s="30">
        <f>G49+G54</f>
        <v>20219.73</v>
      </c>
      <c r="H48" s="31">
        <f>G48/F48*100</f>
        <v>24.938319386435147</v>
      </c>
    </row>
    <row r="49" spans="4:11" ht="6.75" customHeight="1">
      <c r="D49" s="58" t="s">
        <v>69</v>
      </c>
      <c r="E49" s="59" t="s">
        <v>61</v>
      </c>
      <c r="F49" s="46">
        <v>80878.960000000006</v>
      </c>
      <c r="G49" s="52">
        <v>20219.73</v>
      </c>
      <c r="H49" s="55">
        <f>G49/F49*100</f>
        <v>24.99998763584497</v>
      </c>
    </row>
    <row r="50" spans="4:11">
      <c r="D50" s="58"/>
      <c r="E50" s="59"/>
      <c r="F50" s="47"/>
      <c r="G50" s="53"/>
      <c r="H50" s="56"/>
    </row>
    <row r="51" spans="4:11" ht="33.6" customHeight="1">
      <c r="D51" s="58"/>
      <c r="E51" s="59"/>
      <c r="F51" s="47"/>
      <c r="G51" s="53"/>
      <c r="H51" s="56"/>
      <c r="K51" s="37"/>
    </row>
    <row r="52" spans="4:11" ht="6" customHeight="1">
      <c r="D52" s="58"/>
      <c r="E52" s="59"/>
      <c r="F52" s="47"/>
      <c r="G52" s="53"/>
      <c r="H52" s="56"/>
    </row>
    <row r="53" spans="4:11" hidden="1">
      <c r="D53" s="58"/>
      <c r="E53" s="59"/>
      <c r="F53" s="48"/>
      <c r="G53" s="54"/>
      <c r="H53" s="57"/>
    </row>
    <row r="54" spans="4:11" ht="6" customHeight="1">
      <c r="D54" s="60" t="s">
        <v>70</v>
      </c>
      <c r="E54" s="59" t="s">
        <v>62</v>
      </c>
      <c r="F54" s="46">
        <v>200</v>
      </c>
      <c r="G54" s="52">
        <v>0</v>
      </c>
      <c r="H54" s="55">
        <f>G54/F54*100</f>
        <v>0</v>
      </c>
    </row>
    <row r="55" spans="4:11">
      <c r="D55" s="61"/>
      <c r="E55" s="59"/>
      <c r="F55" s="47"/>
      <c r="G55" s="53"/>
      <c r="H55" s="56"/>
    </row>
    <row r="56" spans="4:11">
      <c r="D56" s="61"/>
      <c r="E56" s="59"/>
      <c r="F56" s="47"/>
      <c r="G56" s="53"/>
      <c r="H56" s="56"/>
    </row>
    <row r="57" spans="4:11" ht="12.75" customHeight="1">
      <c r="D57" s="61"/>
      <c r="E57" s="59"/>
      <c r="F57" s="47"/>
      <c r="G57" s="53"/>
      <c r="H57" s="56"/>
    </row>
    <row r="58" spans="4:11" ht="14.25" hidden="1" customHeight="1">
      <c r="D58" s="62"/>
      <c r="E58" s="59"/>
      <c r="F58" s="48"/>
      <c r="G58" s="54"/>
      <c r="H58" s="57"/>
    </row>
    <row r="59" spans="4:11">
      <c r="D59" s="9"/>
      <c r="E59" s="17" t="s">
        <v>14</v>
      </c>
      <c r="F59" s="33">
        <f>F16+F42</f>
        <v>1975278.96</v>
      </c>
      <c r="G59" s="33">
        <f>G16+G42</f>
        <v>604000.52</v>
      </c>
      <c r="H59" s="34">
        <f>G59/F59*100</f>
        <v>30.577985805103701</v>
      </c>
    </row>
    <row r="60" spans="4:11">
      <c r="F60" s="24"/>
      <c r="G60" s="24"/>
      <c r="H60" s="24"/>
    </row>
    <row r="61" spans="4:11">
      <c r="E61" s="18"/>
      <c r="F61" s="24"/>
      <c r="G61" s="25"/>
      <c r="H61" s="24"/>
    </row>
    <row r="62" spans="4:11">
      <c r="F62" s="26"/>
      <c r="G62" s="26"/>
      <c r="H62" s="24"/>
    </row>
    <row r="63" spans="4:11">
      <c r="F63" s="24"/>
      <c r="G63" s="27"/>
      <c r="H63" s="24"/>
    </row>
  </sheetData>
  <mergeCells count="15">
    <mergeCell ref="F54:F58"/>
    <mergeCell ref="D54:D58"/>
    <mergeCell ref="E54:E58"/>
    <mergeCell ref="H54:H58"/>
    <mergeCell ref="G54:G58"/>
    <mergeCell ref="E1:F1"/>
    <mergeCell ref="D13:F13"/>
    <mergeCell ref="F49:F53"/>
    <mergeCell ref="F8:G8"/>
    <mergeCell ref="F9:H10"/>
    <mergeCell ref="E12:F12"/>
    <mergeCell ref="G49:G53"/>
    <mergeCell ref="H49:H53"/>
    <mergeCell ref="D49:D53"/>
    <mergeCell ref="E49:E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2020-05-14T13:08:04Z</cp:lastPrinted>
  <dcterms:created xsi:type="dcterms:W3CDTF">2014-07-07T05:57:34Z</dcterms:created>
  <dcterms:modified xsi:type="dcterms:W3CDTF">2020-05-14T13:08:52Z</dcterms:modified>
</cp:coreProperties>
</file>